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0047DB28-9F02-4CE3-97A2-6BFFF00515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7" i="1" l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<sst xmlns="http://schemas.openxmlformats.org/spreadsheetml/2006/main" count="1290" uniqueCount="190">
  <si>
    <t>3070426 - V9.7.1 - Reporte de calificaciones - 16/11/25, 22:31 - V2</t>
  </si>
  <si>
    <t>Fase 0 Inducción</t>
  </si>
  <si>
    <t>Fase 1. Análisis</t>
  </si>
  <si>
    <t>Fase 2. Planeación</t>
  </si>
  <si>
    <t>Fase 3. Ejecución</t>
  </si>
  <si>
    <t>Fase 4. Evaluación</t>
  </si>
  <si>
    <t>Cancelados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</si>
  <si>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</si>
  <si>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</si>
  <si>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</si>
  <si>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</si>
  <si>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</si>
  <si>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</si>
  <si>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</si>
  <si>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</si>
  <si>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</si>
  <si>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</si>
  <si>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</si>
  <si>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</si>
  <si>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</si>
  <si>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</si>
  <si>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</si>
  <si>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</si>
  <si>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</si>
  <si>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</si>
  <si>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</si>
  <si>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</si>
  <si>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</si>
  <si>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</si>
  <si>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</si>
  <si>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</si>
  <si>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</si>
  <si>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</si>
  <si>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</si>
  <si>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</si>
  <si>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</si>
  <si>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</si>
  <si>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</si>
  <si>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</si>
  <si>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</si>
  <si>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</si>
  <si>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</si>
  <si>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</si>
  <si>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</si>
  <si>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</si>
  <si>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</si>
  <si>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</si>
  <si>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</si>
  <si>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</si>
  <si>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</si>
  <si>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</si>
  <si>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</si>
  <si>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</si>
  <si>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</si>
  <si>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</si>
  <si>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</si>
  <si>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</si>
  <si>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JONATHAN MARTINEZ ARCILA</t>
  </si>
  <si>
    <t>tathan.martinez22@hotmail.com</t>
  </si>
  <si>
    <t>80220011cc</t>
  </si>
  <si>
    <t>A</t>
  </si>
  <si>
    <t>SC</t>
  </si>
  <si>
    <t>LINA MARIANA RODRIGUEZ GARCIA</t>
  </si>
  <si>
    <t>maryrogar1905@gmail.com</t>
  </si>
  <si>
    <t>1141115897ti</t>
  </si>
  <si>
    <t>NIKOLE ANDREA OVIEDO VALENCIA</t>
  </si>
  <si>
    <t>nikoval2006@gmail.com</t>
  </si>
  <si>
    <t>1059238709ti</t>
  </si>
  <si>
    <t>D</t>
  </si>
  <si>
    <t>JESUS DAVID CELISHERNANDEZ</t>
  </si>
  <si>
    <t>celisjesus10@hotmail.com</t>
  </si>
  <si>
    <t>1097096895cc</t>
  </si>
  <si>
    <t>NATALIA SUAREZ VIDALES</t>
  </si>
  <si>
    <t>nataliasuarezvidales@gmail.com</t>
  </si>
  <si>
    <t>1214736807cc</t>
  </si>
  <si>
    <t>ALEJANDRO HINESTROZA MONSALVE</t>
  </si>
  <si>
    <t>alehinesmon@gmail.com</t>
  </si>
  <si>
    <t>80174952cc</t>
  </si>
  <si>
    <t>PAULA ALEXANDRA GARCIA NEIRA</t>
  </si>
  <si>
    <t>alexgan86@gmail.com</t>
  </si>
  <si>
    <t>1032369531cc</t>
  </si>
  <si>
    <t>INGRID GERALDIN BARBOSA CASTRO</t>
  </si>
  <si>
    <t>chic_ue@hotmail.com</t>
  </si>
  <si>
    <t>1110544903cc</t>
  </si>
  <si>
    <t>HADER DAVID VARGAS HERRERA</t>
  </si>
  <si>
    <t>haderv34@gmail.com</t>
  </si>
  <si>
    <t>1000133614cc</t>
  </si>
  <si>
    <t>ANDRES FELIPE GALINDO ECHEVERRY</t>
  </si>
  <si>
    <t>galingenieria@gmail.com</t>
  </si>
  <si>
    <t>80865811cc</t>
  </si>
  <si>
    <t>LUIS FERNANDO SANTOS SANTOS</t>
  </si>
  <si>
    <t>fernandos16@hotmail.com</t>
  </si>
  <si>
    <t>1098408638cc</t>
  </si>
  <si>
    <t>LENIN SAMUEL GUTIERREZ GUTIERREZ</t>
  </si>
  <si>
    <t>andreaessammary@gmail.com</t>
  </si>
  <si>
    <t>1104546649ti</t>
  </si>
  <si>
    <t>JOSUE DAVID ULLUNE USSA</t>
  </si>
  <si>
    <t>josue-david@live.com.ar</t>
  </si>
  <si>
    <t>1061540658cc</t>
  </si>
  <si>
    <t>JINA TATIANA RODRIGUEZ SANCHEZ</t>
  </si>
  <si>
    <t>jinarodriguez63@gmail.com</t>
  </si>
  <si>
    <t>1000222626cc</t>
  </si>
  <si>
    <t>LEONARDO ARTURO DIAZ SEPULVEDA</t>
  </si>
  <si>
    <t>callstarcomunicaciones@hotmail.com</t>
  </si>
  <si>
    <t>79909292cc</t>
  </si>
  <si>
    <t>JOSE GABRIEL SANABRIA ANGULO</t>
  </si>
  <si>
    <t>botsuko321@gmail.com</t>
  </si>
  <si>
    <t>1000333546cc</t>
  </si>
  <si>
    <t>ANDRES FELIPE PEDRAZA MARENTES</t>
  </si>
  <si>
    <t>felipemarentes7@gmail.com</t>
  </si>
  <si>
    <t>1000786107cc</t>
  </si>
  <si>
    <t>MARIO ALEJANDRO CHAVES ROSERO</t>
  </si>
  <si>
    <t>marioalejo2110@gmail.com</t>
  </si>
  <si>
    <t>1086139510cc</t>
  </si>
  <si>
    <t>ANDREA JULIETA SARAZA GOMEZ</t>
  </si>
  <si>
    <t>julietasarazagomez@gmail.com</t>
  </si>
  <si>
    <t>1098652320cc</t>
  </si>
  <si>
    <t>XIMENA SANABRIA MONCADA</t>
  </si>
  <si>
    <t>xisamon23@gmail.com</t>
  </si>
  <si>
    <t>1019067749cc</t>
  </si>
  <si>
    <t>OMAR YECID MORENO RUIZ</t>
  </si>
  <si>
    <t>omka020911@gmail.com</t>
  </si>
  <si>
    <t>1049644253cc</t>
  </si>
  <si>
    <t>JEIMMY TATIANA GONZALEZ NIETO</t>
  </si>
  <si>
    <t>jeimmygon2020@hotmail.com</t>
  </si>
  <si>
    <t>1130633345cc</t>
  </si>
  <si>
    <t>GINA PAOLA CANO PEREZ</t>
  </si>
  <si>
    <t>mandycano1528@hotmail.com</t>
  </si>
  <si>
    <t>52750324cc</t>
  </si>
  <si>
    <t>HAROLD GONZALEZ LUCUMI</t>
  </si>
  <si>
    <t>jarinis22@hotmail.es</t>
  </si>
  <si>
    <t>1062285591cc</t>
  </si>
  <si>
    <t>VALERIA DEL MAR DUQUE ESPINOSA</t>
  </si>
  <si>
    <t>valeriad.duquee@gmail.com</t>
  </si>
  <si>
    <t>1007452108cc</t>
  </si>
  <si>
    <t>LAURA TERESA MUÑOZ SANCHEZ</t>
  </si>
  <si>
    <t>lauratmunozs@gmail.com</t>
  </si>
  <si>
    <t>1129575338cc</t>
  </si>
  <si>
    <t>REBECA SOFIA FIGUEROA QUINTO</t>
  </si>
  <si>
    <t>rebecasofiafigueroaq@gmail.com</t>
  </si>
  <si>
    <t>1221967035cc</t>
  </si>
  <si>
    <t>MAYRA ALEJANDRA CUAO OLAYA</t>
  </si>
  <si>
    <t>malejaco18@hotmail.com</t>
  </si>
  <si>
    <t>1013609227cc</t>
  </si>
  <si>
    <t>ANA MARIA MARTINEZ NAVIA</t>
  </si>
  <si>
    <t>martineznavia30@gmail.com</t>
  </si>
  <si>
    <t>1059903633cc</t>
  </si>
  <si>
    <t>OSCAR YESID BUSTOS RUEDA</t>
  </si>
  <si>
    <t>yesrue69@gmail.com</t>
  </si>
  <si>
    <t>80125492cc</t>
  </si>
  <si>
    <t>FRANCISCO JAVIER NONTOA DIAZ</t>
  </si>
  <si>
    <t>produccionesjavierdiaz2020@gmail.com</t>
  </si>
  <si>
    <t>7182954cc</t>
  </si>
  <si>
    <t>KAREN TALIA CASTRO SALGADO</t>
  </si>
  <si>
    <t>undestinoconkaren@gmail.com</t>
  </si>
  <si>
    <t>1001593646cc</t>
  </si>
  <si>
    <t>CARLOS ALBERTO CASTELLAR NIETO</t>
  </si>
  <si>
    <t>vancastel87@yahoo.com</t>
  </si>
  <si>
    <t>1128056936cc</t>
  </si>
  <si>
    <t>GARY NICOLAY VARGAS LONDOÑO</t>
  </si>
  <si>
    <t>garyniko2000@hotmail.com</t>
  </si>
  <si>
    <t>1000571577cc</t>
  </si>
  <si>
    <t>MATEO ALEJANDRO TORRES BUELVAS</t>
  </si>
  <si>
    <t>matt_boyfor14@hotmail.com</t>
  </si>
  <si>
    <t>1045748409cc</t>
  </si>
  <si>
    <t>JAMIR SNEIDER SIERRA ESTEBAN</t>
  </si>
  <si>
    <t>jamsier19@hotmail.com</t>
  </si>
  <si>
    <t>1004497513cc</t>
  </si>
  <si>
    <t>KAREN DANIELA MUÑOZ CHAMORRO</t>
  </si>
  <si>
    <t>karenchamorro27@gmail.com</t>
  </si>
  <si>
    <t>1085343905cc</t>
  </si>
  <si>
    <t>SUSHELL NAYARID MARTINEZ ARRIETA</t>
  </si>
  <si>
    <t>martinezsushell@gmail.com</t>
  </si>
  <si>
    <t>1143335253ti</t>
  </si>
  <si>
    <t>Sin ingreso</t>
  </si>
  <si>
    <t>EVELYN LOZANO GALEANO</t>
  </si>
  <si>
    <t>kivi2805@hotmail.com</t>
  </si>
  <si>
    <t>1130626919cc</t>
  </si>
  <si>
    <t>FREDDY ALEJANDRO LEON CLAVIJO</t>
  </si>
  <si>
    <t>leonalejandro3859@gmail.com</t>
  </si>
  <si>
    <t>1031640124cc</t>
  </si>
  <si>
    <t>CRISTIAN CAMILO LARGO MALDONADO</t>
  </si>
  <si>
    <t>cristianlargo_1992@hotmail.com</t>
  </si>
  <si>
    <t>1070966128cc</t>
  </si>
  <si>
    <t>JULIAN FERNANDO HEREDIA JIMENEZ</t>
  </si>
  <si>
    <t>julianheredia11@gmail.com</t>
  </si>
  <si>
    <t>1033788048cc</t>
  </si>
  <si>
    <t>YULY EDITH CABIATIVA CHIA</t>
  </si>
  <si>
    <t>ycabiati@gmail.com</t>
  </si>
  <si>
    <t>52777639cc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</si>
</sst>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60">
    <dxf>
      <font>
        <b/>
        <i/>
        <color theme="1"/>
      </font>
      <fill>
        <patternFill>
          <bgColor rgb="FFFFFF00"/>
        </patternFill>
      </fill>
    </dxf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188374" TargetMode="External"/><Relationship Id="rId18" Type="http://schemas.openxmlformats.org/officeDocument/2006/relationships/hyperlink" Target="https://extensiont.tuyweb.com/api/redirect?url=https%3A%2F%2Fzajuna.sena.edu.co%2Fzajuna%2Fcourse%2Fmodedit.php%3Fupdate%3D2188477" TargetMode="External"/><Relationship Id="rId26" Type="http://schemas.openxmlformats.org/officeDocument/2006/relationships/hyperlink" Target="https://extensiont.tuyweb.com/api/redirect?url=https%3A%2F%2Fzajuna.sena.edu.co%2Fzajuna%2Fmod%2Fquiz%2Fgrade.php%3Fid%3D218829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188384" TargetMode="External"/><Relationship Id="rId3" Type="http://schemas.openxmlformats.org/officeDocument/2006/relationships/hyperlink" Target="https://extensiont.tuyweb.com/api/redirect?url=https%3A%2F%2Fzajuna.sena.edu.co%2Fzajuna%2Fcourse%2Fmodedit.php%3Fupdate%3D2188291" TargetMode="External"/><Relationship Id="rId21" Type="http://schemas.openxmlformats.org/officeDocument/2006/relationships/hyperlink" Target="https://extensiont.tuyweb.com/api/redirect?url=https%3A%2F%2Fzajuna.sena.edu.co%2Fzajuna%2Fcourse%2Fmodedit.php%3Fupdate%3D2188483" TargetMode="External"/><Relationship Id="rId34" Type="http://schemas.openxmlformats.org/officeDocument/2006/relationships/hyperlink" Target="https://extensiont.tuyweb.com/api/redirect?url=https%3A%2F%2Fzajuna.sena.edu.co%2Fzajuna%2Fmod%2Fassign%2Fview.php%3Fid%3D2188334" TargetMode="External"/><Relationship Id="rId42" Type="http://schemas.openxmlformats.org/officeDocument/2006/relationships/hyperlink" Target="https://extensiont.tuyweb.com/api/redirect?url=https%3A%2F%2Fzajuna.sena.edu.co%2Fzajuna%2Fmod%2Fassign%2Fview.php%3Fid%3D2188477" TargetMode="External"/><Relationship Id="rId47" Type="http://schemas.openxmlformats.org/officeDocument/2006/relationships/hyperlink" Target="https://extensiont.tuyweb.com/api/redirect?url=https%3A%2F%2Fzajuna.sena.edu.co%2Fzajuna%2Fmod%2Fassign%2Fview.php%3Fid%3D2188533" TargetMode="External"/><Relationship Id="rId7" Type="http://schemas.openxmlformats.org/officeDocument/2006/relationships/hyperlink" Target="https://extensiont.tuyweb.com/api/redirect?url=https%3A%2F%2Fzajuna.sena.edu.co%2Fzajuna%2Fcourse%2Fmodedit.php%3Fupdate%3D2188322" TargetMode="External"/><Relationship Id="rId12" Type="http://schemas.openxmlformats.org/officeDocument/2006/relationships/hyperlink" Target="https://extensiont.tuyweb.com/api/redirect?url=https%3A%2F%2Fzajuna.sena.edu.co%2Fzajuna%2Fcourse%2Fmodedit.php%3Fupdate%3D2188369" TargetMode="External"/><Relationship Id="rId17" Type="http://schemas.openxmlformats.org/officeDocument/2006/relationships/hyperlink" Target="https://extensiont.tuyweb.com/api/redirect?url=https%3A%2F%2Fzajuna.sena.edu.co%2Fzajuna%2Fcourse%2Fmodedit.php%3Fupdate%3D2188475" TargetMode="External"/><Relationship Id="rId25" Type="http://schemas.openxmlformats.org/officeDocument/2006/relationships/hyperlink" Target="https://extensiont.tuyweb.com/api/redirect?url=https%3A%2F%2Fzajuna.sena.edu.co%2Fzajuna%2Fcourse%2Fmodedit.php%3Fupdate%3D2188538" TargetMode="External"/><Relationship Id="rId33" Type="http://schemas.openxmlformats.org/officeDocument/2006/relationships/hyperlink" Target="https://extensiont.tuyweb.com/api/redirect?url=https%3A%2F%2Fzajuna.sena.edu.co%2Fzajuna%2Fmod%2Fassign%2Fview.php%3Fid%3D2188331" TargetMode="External"/><Relationship Id="rId38" Type="http://schemas.openxmlformats.org/officeDocument/2006/relationships/hyperlink" Target="https://extensiont.tuyweb.com/api/redirect?url=https%3A%2F%2Fzajuna.sena.edu.co%2Fzajuna%2Fmod%2Fquiz%2Fgrade.php%3Fid%3D218837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188485" TargetMode="External"/><Relationship Id="rId2" Type="http://schemas.openxmlformats.org/officeDocument/2006/relationships/hyperlink" Target="https://extensiont.tuyweb.com/api/redirect?url=https%3A%2F%2Fzajuna.sena.edu.co%2Fzajuna%2Fcourse%2Fmodedit.php%3Fupdate%3D2188290" TargetMode="External"/><Relationship Id="rId16" Type="http://schemas.openxmlformats.org/officeDocument/2006/relationships/hyperlink" Target="https://extensiont.tuyweb.com/api/redirect?url=https%3A%2F%2Fzajuna.sena.edu.co%2Fzajuna%2Fcourse%2Fmodedit.php%3Fupdate%3D2188387" TargetMode="External"/><Relationship Id="rId20" Type="http://schemas.openxmlformats.org/officeDocument/2006/relationships/hyperlink" Target="https://extensiont.tuyweb.com/api/redirect?url=https%3A%2F%2Fzajuna.sena.edu.co%2Fzajuna%2Fcourse%2Fmodedit.php%3Fupdate%3D2188481" TargetMode="External"/><Relationship Id="rId29" Type="http://schemas.openxmlformats.org/officeDocument/2006/relationships/hyperlink" Target="https://extensiont.tuyweb.com/api/redirect?url=https%3A%2F%2Fzajuna.sena.edu.co%2Fzajuna%2Fmod%2Fquiz%2Fgrade.php%3Fid%3D218831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188475%26itemnumber%3D0" TargetMode="External"/><Relationship Id="rId1" Type="http://schemas.openxmlformats.org/officeDocument/2006/relationships/hyperlink" Target="https://extensiont.tuyweb.com/api/redirect?url=https%3A%2F%2Fzajuna.sena.edu.co%2Fzajuna%2Fcourse%2Fview.php%3Fid%3D27696" TargetMode="External"/><Relationship Id="rId6" Type="http://schemas.openxmlformats.org/officeDocument/2006/relationships/hyperlink" Target="https://extensiont.tuyweb.com/api/redirect?url=https%3A%2F%2Fzajuna.sena.edu.co%2Fzajuna%2Fcourse%2Fmodedit.php%3Fupdate%3D2188320" TargetMode="External"/><Relationship Id="rId11" Type="http://schemas.openxmlformats.org/officeDocument/2006/relationships/hyperlink" Target="https://extensiont.tuyweb.com/api/redirect?url=https%3A%2F%2Fzajuna.sena.edu.co%2Fzajuna%2Fcourse%2Fmodedit.php%3Fupdate%3D2188364" TargetMode="External"/><Relationship Id="rId24" Type="http://schemas.openxmlformats.org/officeDocument/2006/relationships/hyperlink" Target="https://extensiont.tuyweb.com/api/redirect?url=https%3A%2F%2Fzajuna.sena.edu.co%2Fzajuna%2Fcourse%2Fmodedit.php%3Fupdate%3D2188535" TargetMode="External"/><Relationship Id="rId32" Type="http://schemas.openxmlformats.org/officeDocument/2006/relationships/hyperlink" Target="https://extensiont.tuyweb.com/api/redirect?url=https%3A%2F%2Fzajuna.sena.edu.co%2Fzajuna%2Fmod%2Fquiz%2Fgrade.php%3Fid%3D2188326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188374" TargetMode="External"/><Relationship Id="rId40" Type="http://schemas.openxmlformats.org/officeDocument/2006/relationships/hyperlink" Target="https://extensiont.tuyweb.com/api/redirect?url=https%3A%2F%2Fzajuna.sena.edu.co%2Fzajuna%2Fmod%2Fforum%2Fview.php%3Fid%3D2188387" TargetMode="External"/><Relationship Id="rId45" Type="http://schemas.openxmlformats.org/officeDocument/2006/relationships/hyperlink" Target="https://extensiont.tuyweb.com/api/redirect?url=https%3A%2F%2Fzajuna.sena.edu.co%2Fzajuna%2Fmod%2Fassign%2Fview.php%3Fid%3D2188483" TargetMode="External"/><Relationship Id="rId5" Type="http://schemas.openxmlformats.org/officeDocument/2006/relationships/hyperlink" Target="https://extensiont.tuyweb.com/api/redirect?url=https%3A%2F%2Fzajuna.sena.edu.co%2Fzajuna%2Fcourse%2Fmodedit.php%3Fupdate%3D2188317" TargetMode="External"/><Relationship Id="rId15" Type="http://schemas.openxmlformats.org/officeDocument/2006/relationships/hyperlink" Target="https://extensiont.tuyweb.com/api/redirect?url=https%3A%2F%2Fzajuna.sena.edu.co%2Fzajuna%2Fcourse%2Fmodedit.php%3Fupdate%3D2188384" TargetMode="External"/><Relationship Id="rId23" Type="http://schemas.openxmlformats.org/officeDocument/2006/relationships/hyperlink" Target="https://extensiont.tuyweb.com/api/redirect?url=https%3A%2F%2Fzajuna.sena.edu.co%2Fzajuna%2Fcourse%2Fmodedit.php%3Fupdate%3D2188533" TargetMode="External"/><Relationship Id="rId28" Type="http://schemas.openxmlformats.org/officeDocument/2006/relationships/hyperlink" Target="https://extensiont.tuyweb.com/api/redirect?url=https%3A%2F%2Fzajuna.sena.edu.co%2Fzajuna%2Fmod%2Fassign%2Fview.php%3Fid%3D2188292" TargetMode="External"/><Relationship Id="rId36" Type="http://schemas.openxmlformats.org/officeDocument/2006/relationships/hyperlink" Target="https://extensiont.tuyweb.com/api/redirect?url=https%3A%2F%2Fzajuna.sena.edu.co%2Fzajuna%2Fmod%2Fassign%2Fview.php%3Fid%3D2188369" TargetMode="External"/><Relationship Id="rId49" Type="http://schemas.openxmlformats.org/officeDocument/2006/relationships/hyperlink" Target="https://extensiont.tuyweb.com/api/redirect?url=https%3A%2F%2Fzajuna.sena.edu.co%2Fzajuna%2Fmod%2Fforum%2Fview.php%3Fid%3D2188538" TargetMode="External"/><Relationship Id="rId10" Type="http://schemas.openxmlformats.org/officeDocument/2006/relationships/hyperlink" Target="https://extensiont.tuyweb.com/api/redirect?url=https%3A%2F%2Fzajuna.sena.edu.co%2Fzajuna%2Fcourse%2Fmodedit.php%3Fupdate%3D2188334" TargetMode="External"/><Relationship Id="rId19" Type="http://schemas.openxmlformats.org/officeDocument/2006/relationships/hyperlink" Target="https://extensiont.tuyweb.com/api/redirect?url=https%3A%2F%2Fzajuna.sena.edu.co%2Fzajuna%2Fcourse%2Fmodedit.php%3Fupdate%3D2188479" TargetMode="External"/><Relationship Id="rId31" Type="http://schemas.openxmlformats.org/officeDocument/2006/relationships/hyperlink" Target="https://extensiont.tuyweb.com/api/redirect?url=https%3A%2F%2Fzajuna.sena.edu.co%2Fzajuna%2Fmod%2Fassign%2Fview.php%3Fid%3D2188322" TargetMode="External"/><Relationship Id="rId44" Type="http://schemas.openxmlformats.org/officeDocument/2006/relationships/hyperlink" Target="https://extensiont.tuyweb.com/api/redirect?url=https%3A%2F%2Fzajuna.sena.edu.co%2Fzajuna%2Fmod%2Fassign%2Fview.php%3Fid%3D2188481" TargetMode="External"/><Relationship Id="rId4" Type="http://schemas.openxmlformats.org/officeDocument/2006/relationships/hyperlink" Target="https://extensiont.tuyweb.com/api/redirect?url=https%3A%2F%2Fzajuna.sena.edu.co%2Fzajuna%2Fcourse%2Fmodedit.php%3Fupdate%3D2188292" TargetMode="External"/><Relationship Id="rId9" Type="http://schemas.openxmlformats.org/officeDocument/2006/relationships/hyperlink" Target="https://extensiont.tuyweb.com/api/redirect?url=https%3A%2F%2Fzajuna.sena.edu.co%2Fzajuna%2Fcourse%2Fmodedit.php%3Fupdate%3D2188331" TargetMode="External"/><Relationship Id="rId14" Type="http://schemas.openxmlformats.org/officeDocument/2006/relationships/hyperlink" Target="https://extensiont.tuyweb.com/api/redirect?url=https%3A%2F%2Fzajuna.sena.edu.co%2Fzajuna%2Fcourse%2Fmodedit.php%3Fupdate%3D2188379" TargetMode="External"/><Relationship Id="rId22" Type="http://schemas.openxmlformats.org/officeDocument/2006/relationships/hyperlink" Target="https://extensiont.tuyweb.com/api/redirect?url=https%3A%2F%2Fzajuna.sena.edu.co%2Fzajuna%2Fcourse%2Fmodedit.php%3Fupdate%3D2188485" TargetMode="External"/><Relationship Id="rId27" Type="http://schemas.openxmlformats.org/officeDocument/2006/relationships/hyperlink" Target="https://extensiont.tuyweb.com/api/redirect?url=https%3A%2F%2Fzajuna.sena.edu.co%2Fzajuna%2Fmod%2Fassign%2Fview.php%3Fid%3D2188291" TargetMode="External"/><Relationship Id="rId30" Type="http://schemas.openxmlformats.org/officeDocument/2006/relationships/hyperlink" Target="https://extensiont.tuyweb.com/api/redirect?url=https%3A%2F%2Fzajuna.sena.edu.co%2Fzajuna%2Fmod%2Fassign%2Fview.php%3Fid%3D2188320" TargetMode="External"/><Relationship Id="rId35" Type="http://schemas.openxmlformats.org/officeDocument/2006/relationships/hyperlink" Target="https://extensiont.tuyweb.com/api/redirect?url=https%3A%2F%2Fzajuna.sena.edu.co%2Fzajuna%2Fmod%2Fquiz%2Fgrade.php%3Fid%3D218836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188479" TargetMode="External"/><Relationship Id="rId48" Type="http://schemas.openxmlformats.org/officeDocument/2006/relationships/hyperlink" Target="https://extensiont.tuyweb.com/api/redirect?url=https%3A%2F%2Fzajuna.sena.edu.co%2Fzajuna%2Fmod%2Fassign%2Fview.php%3Fid%3D2188535" TargetMode="External"/><Relationship Id="rId8" Type="http://schemas.openxmlformats.org/officeDocument/2006/relationships/hyperlink" Target="https://extensiont.tuyweb.com/api/redirect?url=https%3A%2F%2Fzajuna.sena.edu.co%2Fzajuna%2Fcourse%2Fmodedit.php%3Fupdate%3D21883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7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AJ1" sqref="AJ1:AQ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9" t="s">
        <v>8</v>
      </c>
      <c r="M1" s="9" t="s">
        <v>8</v>
      </c>
      <c r="N1" s="9" t="s">
        <v>8</v>
      </c>
      <c r="O1" s="10" t="s">
        <v>8</v>
      </c>
      <c r="P1" s="10" t="s">
        <v>8</v>
      </c>
      <c r="Q1" s="10" t="s">
        <v>8</v>
      </c>
      <c r="R1" s="10" t="s">
        <v>8</v>
      </c>
      <c r="S1" s="10" t="s">
        <v>8</v>
      </c>
      <c r="T1" s="10" t="s">
        <v>8</v>
      </c>
      <c r="U1" s="10" t="s">
        <v>8</v>
      </c>
      <c r="V1" s="10" t="s">
        <v>8</v>
      </c>
      <c r="W1" s="10" t="s">
        <v>8</v>
      </c>
      <c r="X1" s="10" t="s">
        <v>8</v>
      </c>
      <c r="Y1" s="10" t="s">
        <v>8</v>
      </c>
      <c r="Z1" s="10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4" t="s">
        <v>9</v>
      </c>
      <c r="B2" s="15" t="s">
        <v>10</v>
      </c>
      <c r="D2" s="16"/>
      <c r="E2" s="17" t="s">
        <v>11</v>
      </c>
      <c r="F2" s="18"/>
      <c r="G2" s="19" t="s">
        <v>12</v>
      </c>
      <c r="H2" s="20"/>
      <c r="I2" s="19" t="s">
        <v>13</v>
      </c>
      <c r="J2" s="21"/>
      <c r="K2" s="22" t="s">
        <v>14</v>
      </c>
      <c r="L2" s="13" t="s">
        <v>15</v>
      </c>
      <c r="M2" s="13" t="s">
        <v>15</v>
      </c>
      <c r="N2" s="13" t="s">
        <v>15</v>
      </c>
      <c r="O2" s="13" t="s">
        <v>15</v>
      </c>
      <c r="P2" s="13" t="s">
        <v>15</v>
      </c>
      <c r="Q2" s="13" t="s">
        <v>15</v>
      </c>
      <c r="R2" s="13" t="s">
        <v>15</v>
      </c>
      <c r="S2" s="13" t="s">
        <v>15</v>
      </c>
      <c r="T2" s="13" t="s">
        <v>15</v>
      </c>
      <c r="U2" s="13" t="s">
        <v>15</v>
      </c>
      <c r="V2" s="13" t="s">
        <v>15</v>
      </c>
      <c r="W2" s="13" t="s">
        <v>15</v>
      </c>
      <c r="X2" s="13" t="s">
        <v>15</v>
      </c>
      <c r="Y2" s="13" t="s">
        <v>15</v>
      </c>
      <c r="Z2" s="13" t="s">
        <v>15</v>
      </c>
      <c r="AA2" s="13" t="s">
        <v>15</v>
      </c>
      <c r="AB2" s="13" t="s">
        <v>15</v>
      </c>
      <c r="AC2" s="13" t="s">
        <v>15</v>
      </c>
      <c r="AD2" s="13" t="s">
        <v>15</v>
      </c>
      <c r="AE2" s="13" t="s">
        <v>15</v>
      </c>
      <c r="AF2" s="13" t="s">
        <v>15</v>
      </c>
      <c r="AG2" s="13" t="s">
        <v>15</v>
      </c>
      <c r="AH2" s="13" t="s">
        <v>15</v>
      </c>
      <c r="AI2" s="13" t="s">
        <v>15</v>
      </c>
    </row>
    <row r="3" spans="1:35" x14ac:dyDescent="0.3">
      <c r="A3" s="23" t="s">
        <v>16</v>
      </c>
      <c r="B3" s="24" t="s">
        <v>17</v>
      </c>
      <c r="D3" s="25"/>
      <c r="E3" s="17" t="s">
        <v>18</v>
      </c>
      <c r="F3" s="26"/>
      <c r="G3" s="19" t="s">
        <v>19</v>
      </c>
      <c r="H3" s="27"/>
      <c r="I3" s="19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40.799999999999997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6" t="s">
        <v>43</v>
      </c>
      <c r="W4" s="37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45932.76834490741</v>
      </c>
      <c r="E5" s="28">
        <v>45932.771162314813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3</v>
      </c>
      <c r="H5" s="39">
        <f>COUNTIF(L5:AI5, "D")+COUNTIF(L5:AI5, "&lt;70")</f>
        <v>0</v>
      </c>
      <c r="I5" s="39">
        <f>COUNTIF(L5:AI5, "SC")</f>
        <v>21</v>
      </c>
      <c r="J5" s="39">
        <f>COUNTA(L5:AI5)</f>
        <v>24</v>
      </c>
      <c r="K5" s="40">
        <f>(COUNTIF(L5:AI5, "A")+COUNTIF(L5:AI5, "&gt;69"))/COUNTA(L5:AI5)</f>
        <v>0.125</v>
      </c>
      <c r="L5" s="39" t="s">
        <v>60</v>
      </c>
      <c r="M5" s="39" t="s">
        <v>60</v>
      </c>
      <c r="N5" s="39" t="s">
        <v>60</v>
      </c>
      <c r="O5" s="39" t="s">
        <v>61</v>
      </c>
      <c r="P5" s="39" t="s">
        <v>61</v>
      </c>
      <c r="Q5" s="39" t="s">
        <v>61</v>
      </c>
      <c r="R5" s="39" t="s">
        <v>61</v>
      </c>
      <c r="S5" s="39" t="s">
        <v>61</v>
      </c>
      <c r="T5" s="39" t="s">
        <v>61</v>
      </c>
      <c r="U5" s="39" t="s">
        <v>61</v>
      </c>
      <c r="V5" s="39" t="s">
        <v>61</v>
      </c>
      <c r="W5" s="39" t="s">
        <v>61</v>
      </c>
      <c r="X5" s="39" t="s">
        <v>61</v>
      </c>
      <c r="Y5" s="39" t="s">
        <v>61</v>
      </c>
      <c r="Z5" s="39" t="s">
        <v>61</v>
      </c>
      <c r="AA5" s="39" t="s">
        <v>61</v>
      </c>
      <c r="AB5" s="39" t="s">
        <v>61</v>
      </c>
      <c r="AC5" s="39" t="s">
        <v>61</v>
      </c>
      <c r="AD5" s="39" t="s">
        <v>61</v>
      </c>
      <c r="AE5" s="39" t="s">
        <v>61</v>
      </c>
      <c r="AF5" s="39" t="s">
        <v>61</v>
      </c>
      <c r="AG5" s="39" t="s">
        <v>61</v>
      </c>
      <c r="AH5" s="39" t="s">
        <v>61</v>
      </c>
      <c r="AI5" s="39" t="s">
        <v>61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45880.501921296294</v>
      </c>
      <c r="E6" s="28">
        <v>45880.521162314813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3</v>
      </c>
      <c r="H6" s="39">
        <f>COUNTIF(L6:AI6, "D")+COUNTIF(L6:AI6, "&lt;70")</f>
        <v>0</v>
      </c>
      <c r="I6" s="39">
        <f>COUNTIF(L6:AI6, "SC")</f>
        <v>21</v>
      </c>
      <c r="J6" s="39">
        <f>COUNTA(L6:AI6)</f>
        <v>24</v>
      </c>
      <c r="K6" s="40">
        <f>(COUNTIF(L6:AI6, "A")+COUNTIF(L6:AI6, "&gt;69"))/COUNTA(L6:AI6)</f>
        <v>0.125</v>
      </c>
      <c r="L6" s="39" t="s">
        <v>60</v>
      </c>
      <c r="M6" s="39" t="s">
        <v>60</v>
      </c>
      <c r="N6" s="39" t="s">
        <v>60</v>
      </c>
      <c r="O6" s="39" t="s">
        <v>61</v>
      </c>
      <c r="P6" s="39" t="s">
        <v>61</v>
      </c>
      <c r="Q6" s="39" t="s">
        <v>61</v>
      </c>
      <c r="R6" s="39" t="s">
        <v>61</v>
      </c>
      <c r="S6" s="39" t="s">
        <v>61</v>
      </c>
      <c r="T6" s="39" t="s">
        <v>61</v>
      </c>
      <c r="U6" s="39" t="s">
        <v>61</v>
      </c>
      <c r="V6" s="39" t="s">
        <v>61</v>
      </c>
      <c r="W6" s="39" t="s">
        <v>61</v>
      </c>
      <c r="X6" s="39" t="s">
        <v>61</v>
      </c>
      <c r="Y6" s="39" t="s">
        <v>61</v>
      </c>
      <c r="Z6" s="39" t="s">
        <v>61</v>
      </c>
      <c r="AA6" s="39" t="s">
        <v>61</v>
      </c>
      <c r="AB6" s="39" t="s">
        <v>61</v>
      </c>
      <c r="AC6" s="39" t="s">
        <v>61</v>
      </c>
      <c r="AD6" s="39" t="s">
        <v>61</v>
      </c>
      <c r="AE6" s="39" t="s">
        <v>61</v>
      </c>
      <c r="AF6" s="39" t="s">
        <v>61</v>
      </c>
      <c r="AG6" s="39" t="s">
        <v>61</v>
      </c>
      <c r="AH6" s="39" t="s">
        <v>61</v>
      </c>
      <c r="AI6" s="39" t="s">
        <v>61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45839.390092592592</v>
      </c>
      <c r="E7" s="28">
        <v>45839.396162314813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5</v>
      </c>
      <c r="H7" s="39">
        <f>COUNTIF(L7:AI7, "D")+COUNTIF(L7:AI7, "&lt;70")</f>
        <v>0</v>
      </c>
      <c r="I7" s="39">
        <f>COUNTIF(L7:AI7, "SC")</f>
        <v>19</v>
      </c>
      <c r="J7" s="39">
        <f>COUNTA(L7:AI7)</f>
        <v>24</v>
      </c>
      <c r="K7" s="40">
        <f>(COUNTIF(L7:AI7, "A")+COUNTIF(L7:AI7, "&gt;69"))/COUNTA(L7:AI7)</f>
        <v>0.20833333333333334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61</v>
      </c>
      <c r="Q7" s="39" t="s">
        <v>61</v>
      </c>
      <c r="R7" s="39" t="s">
        <v>60</v>
      </c>
      <c r="S7" s="39" t="s">
        <v>61</v>
      </c>
      <c r="T7" s="39" t="s">
        <v>61</v>
      </c>
      <c r="U7" s="39" t="s">
        <v>61</v>
      </c>
      <c r="V7" s="39" t="s">
        <v>61</v>
      </c>
      <c r="W7" s="39" t="s">
        <v>61</v>
      </c>
      <c r="X7" s="39" t="s">
        <v>61</v>
      </c>
      <c r="Y7" s="39" t="s">
        <v>61</v>
      </c>
      <c r="Z7" s="39" t="s">
        <v>61</v>
      </c>
      <c r="AA7" s="39" t="s">
        <v>61</v>
      </c>
      <c r="AB7" s="39" t="s">
        <v>61</v>
      </c>
      <c r="AC7" s="39" t="s">
        <v>61</v>
      </c>
      <c r="AD7" s="39" t="s">
        <v>61</v>
      </c>
      <c r="AE7" s="39" t="s">
        <v>61</v>
      </c>
      <c r="AF7" s="39" t="s">
        <v>61</v>
      </c>
      <c r="AG7" s="39" t="s">
        <v>61</v>
      </c>
      <c r="AH7" s="39" t="s">
        <v>61</v>
      </c>
      <c r="AI7" s="39" t="s">
        <v>61</v>
      </c>
    </row>
    <row r="8" spans="1:35" x14ac:dyDescent="0.3">
      <c r="A8" s="39" t="s">
        <v>69</v>
      </c>
      <c r="B8" s="39" t="s">
        <v>70</v>
      </c>
      <c r="C8" s="39" t="s">
        <v>71</v>
      </c>
      <c r="D8" s="28">
        <v>45883.672013888892</v>
      </c>
      <c r="E8" s="28">
        <v>45883.687828981478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3</v>
      </c>
      <c r="H8" s="39">
        <f>COUNTIF(L8:AI8, "D")+COUNTIF(L8:AI8, "&lt;70")</f>
        <v>0</v>
      </c>
      <c r="I8" s="39">
        <f>COUNTIF(L8:AI8, "SC")</f>
        <v>21</v>
      </c>
      <c r="J8" s="39">
        <f>COUNTA(L8:AI8)</f>
        <v>24</v>
      </c>
      <c r="K8" s="40">
        <f>(COUNTIF(L8:AI8, "A")+COUNTIF(L8:AI8, "&gt;69"))/COUNTA(L8:AI8)</f>
        <v>0.125</v>
      </c>
      <c r="L8" s="39" t="s">
        <v>60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61</v>
      </c>
      <c r="R8" s="39" t="s">
        <v>61</v>
      </c>
      <c r="S8" s="39" t="s">
        <v>61</v>
      </c>
      <c r="T8" s="39" t="s">
        <v>61</v>
      </c>
      <c r="U8" s="39" t="s">
        <v>61</v>
      </c>
      <c r="V8" s="39" t="s">
        <v>61</v>
      </c>
      <c r="W8" s="39" t="s">
        <v>61</v>
      </c>
      <c r="X8" s="39" t="s">
        <v>61</v>
      </c>
      <c r="Y8" s="39" t="s">
        <v>61</v>
      </c>
      <c r="Z8" s="39" t="s">
        <v>61</v>
      </c>
      <c r="AA8" s="39" t="s">
        <v>61</v>
      </c>
      <c r="AB8" s="39" t="s">
        <v>61</v>
      </c>
      <c r="AC8" s="39" t="s">
        <v>61</v>
      </c>
      <c r="AD8" s="39" t="s">
        <v>61</v>
      </c>
      <c r="AE8" s="39" t="s">
        <v>61</v>
      </c>
      <c r="AF8" s="39" t="s">
        <v>61</v>
      </c>
      <c r="AG8" s="39" t="s">
        <v>61</v>
      </c>
      <c r="AH8" s="39" t="s">
        <v>61</v>
      </c>
      <c r="AI8" s="39" t="s">
        <v>61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45889.472638888888</v>
      </c>
      <c r="E9" s="28">
        <v>45888.812828981478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4</v>
      </c>
      <c r="H9" s="39">
        <f>COUNTIF(L9:AI9, "D")+COUNTIF(L9:AI9, "&lt;70")</f>
        <v>0</v>
      </c>
      <c r="I9" s="39">
        <f>COUNTIF(L9:AI9, "SC")</f>
        <v>20</v>
      </c>
      <c r="J9" s="39">
        <f>COUNTA(L9:AI9)</f>
        <v>24</v>
      </c>
      <c r="K9" s="40">
        <f>(COUNTIF(L9:AI9, "A")+COUNTIF(L9:AI9, "&gt;69"))/COUNTA(L9:AI9)</f>
        <v>0.16666666666666666</v>
      </c>
      <c r="L9" s="39" t="s">
        <v>60</v>
      </c>
      <c r="M9" s="39" t="s">
        <v>61</v>
      </c>
      <c r="N9" s="39" t="s">
        <v>61</v>
      </c>
      <c r="O9" s="39" t="s">
        <v>61</v>
      </c>
      <c r="P9" s="39" t="s">
        <v>61</v>
      </c>
      <c r="Q9" s="39" t="s">
        <v>61</v>
      </c>
      <c r="R9" s="39" t="s">
        <v>60</v>
      </c>
      <c r="S9" s="39" t="s">
        <v>61</v>
      </c>
      <c r="T9" s="39" t="s">
        <v>61</v>
      </c>
      <c r="U9" s="39" t="s">
        <v>60</v>
      </c>
      <c r="V9" s="39" t="s">
        <v>61</v>
      </c>
      <c r="W9" s="39" t="s">
        <v>61</v>
      </c>
      <c r="X9" s="39" t="s">
        <v>60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61</v>
      </c>
      <c r="AE9" s="39" t="s">
        <v>61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45915.679629629631</v>
      </c>
      <c r="E10" s="28">
        <v>45915.687828981478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3</v>
      </c>
      <c r="H10" s="39">
        <f>COUNTIF(L10:AI10, "D")+COUNTIF(L10:AI10, "&lt;70")</f>
        <v>0</v>
      </c>
      <c r="I10" s="39">
        <f>COUNTIF(L10:AI10, "SC")</f>
        <v>21</v>
      </c>
      <c r="J10" s="39">
        <f>COUNTA(L10:AI10)</f>
        <v>24</v>
      </c>
      <c r="K10" s="40">
        <f>(COUNTIF(L10:AI10, "A")+COUNTIF(L10:AI10, "&gt;69"))/COUNTA(L10:AI10)</f>
        <v>0.125</v>
      </c>
      <c r="L10" s="39" t="s">
        <v>60</v>
      </c>
      <c r="M10" s="39" t="s">
        <v>60</v>
      </c>
      <c r="N10" s="39" t="s">
        <v>60</v>
      </c>
      <c r="O10" s="39" t="s">
        <v>61</v>
      </c>
      <c r="P10" s="39" t="s">
        <v>61</v>
      </c>
      <c r="Q10" s="39" t="s">
        <v>61</v>
      </c>
      <c r="R10" s="39" t="s">
        <v>61</v>
      </c>
      <c r="S10" s="39" t="s">
        <v>61</v>
      </c>
      <c r="T10" s="39" t="s">
        <v>61</v>
      </c>
      <c r="U10" s="39" t="s">
        <v>61</v>
      </c>
      <c r="V10" s="39" t="s">
        <v>61</v>
      </c>
      <c r="W10" s="39" t="s">
        <v>61</v>
      </c>
      <c r="X10" s="39" t="s">
        <v>61</v>
      </c>
      <c r="Y10" s="39" t="s">
        <v>61</v>
      </c>
      <c r="Z10" s="39" t="s">
        <v>61</v>
      </c>
      <c r="AA10" s="39" t="s">
        <v>61</v>
      </c>
      <c r="AB10" s="39" t="s">
        <v>61</v>
      </c>
      <c r="AC10" s="39" t="s">
        <v>61</v>
      </c>
      <c r="AD10" s="39" t="s">
        <v>61</v>
      </c>
      <c r="AE10" s="39" t="s">
        <v>61</v>
      </c>
      <c r="AF10" s="39" t="s">
        <v>61</v>
      </c>
      <c r="AG10" s="39" t="s">
        <v>61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45929.911215277782</v>
      </c>
      <c r="E11" s="28">
        <v>45929.937828981478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2</v>
      </c>
      <c r="H11" s="39">
        <f>COUNTIF(L11:AI11, "D")+COUNTIF(L11:AI11, "&lt;70")</f>
        <v>0</v>
      </c>
      <c r="I11" s="39">
        <f>COUNTIF(L11:AI11, "SC")</f>
        <v>22</v>
      </c>
      <c r="J11" s="39">
        <f>COUNTA(L11:AI11)</f>
        <v>24</v>
      </c>
      <c r="K11" s="40">
        <f>(COUNTIF(L11:AI11, "A")+COUNTIF(L11:AI11, "&gt;69"))/COUNTA(L11:AI11)</f>
        <v>8.3333333333333329E-2</v>
      </c>
      <c r="L11" s="39" t="s">
        <v>60</v>
      </c>
      <c r="M11" s="39" t="s">
        <v>61</v>
      </c>
      <c r="N11" s="39" t="s">
        <v>60</v>
      </c>
      <c r="O11" s="39" t="s">
        <v>61</v>
      </c>
      <c r="P11" s="39" t="s">
        <v>61</v>
      </c>
      <c r="Q11" s="39" t="s">
        <v>61</v>
      </c>
      <c r="R11" s="39" t="s">
        <v>61</v>
      </c>
      <c r="S11" s="39" t="s">
        <v>61</v>
      </c>
      <c r="T11" s="39" t="s">
        <v>61</v>
      </c>
      <c r="U11" s="39" t="s">
        <v>61</v>
      </c>
      <c r="V11" s="39" t="s">
        <v>61</v>
      </c>
      <c r="W11" s="39" t="s">
        <v>61</v>
      </c>
      <c r="X11" s="39" t="s">
        <v>61</v>
      </c>
      <c r="Y11" s="39" t="s">
        <v>61</v>
      </c>
      <c r="Z11" s="39" t="s">
        <v>61</v>
      </c>
      <c r="AA11" s="39" t="s">
        <v>61</v>
      </c>
      <c r="AB11" s="39" t="s">
        <v>61</v>
      </c>
      <c r="AC11" s="39" t="s">
        <v>61</v>
      </c>
      <c r="AD11" s="39" t="s">
        <v>61</v>
      </c>
      <c r="AE11" s="39" t="s">
        <v>61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45767.783622685187</v>
      </c>
      <c r="E12" s="28">
        <v>45767.812828981478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3</v>
      </c>
      <c r="H12" s="39">
        <f>COUNTIF(L12:AI12, "D")+COUNTIF(L12:AI12, "&lt;70")</f>
        <v>0</v>
      </c>
      <c r="I12" s="39">
        <f>COUNTIF(L12:AI12, "SC")</f>
        <v>21</v>
      </c>
      <c r="J12" s="39">
        <f>COUNTA(L12:AI12)</f>
        <v>24</v>
      </c>
      <c r="K12" s="40">
        <f>(COUNTIF(L12:AI12, "A")+COUNTIF(L12:AI12, "&gt;69"))/COUNTA(L12:AI12)</f>
        <v>0.125</v>
      </c>
      <c r="L12" s="39" t="s">
        <v>60</v>
      </c>
      <c r="M12" s="39" t="s">
        <v>60</v>
      </c>
      <c r="N12" s="39" t="s">
        <v>60</v>
      </c>
      <c r="O12" s="39" t="s">
        <v>61</v>
      </c>
      <c r="P12" s="39" t="s">
        <v>61</v>
      </c>
      <c r="Q12" s="39" t="s">
        <v>61</v>
      </c>
      <c r="R12" s="39" t="s">
        <v>61</v>
      </c>
      <c r="S12" s="39" t="s">
        <v>61</v>
      </c>
      <c r="T12" s="39" t="s">
        <v>61</v>
      </c>
      <c r="U12" s="39" t="s">
        <v>61</v>
      </c>
      <c r="V12" s="39" t="s">
        <v>61</v>
      </c>
      <c r="W12" s="39" t="s">
        <v>61</v>
      </c>
      <c r="X12" s="39" t="s">
        <v>61</v>
      </c>
      <c r="Y12" s="39" t="s">
        <v>61</v>
      </c>
      <c r="Z12" s="39" t="s">
        <v>61</v>
      </c>
      <c r="AA12" s="39" t="s">
        <v>61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45936.721921296295</v>
      </c>
      <c r="E13" s="28">
        <v>45936.729495648149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3</v>
      </c>
      <c r="H13" s="39">
        <f>COUNTIF(L13:AI13, "D")+COUNTIF(L13:AI13, "&lt;70")</f>
        <v>0</v>
      </c>
      <c r="I13" s="39">
        <f>COUNTIF(L13:AI13, "SC")</f>
        <v>21</v>
      </c>
      <c r="J13" s="39">
        <f>COUNTA(L13:AI13)</f>
        <v>24</v>
      </c>
      <c r="K13" s="40">
        <f>(COUNTIF(L13:AI13, "A")+COUNTIF(L13:AI13, "&gt;69"))/COUNTA(L13:AI13)</f>
        <v>0.125</v>
      </c>
      <c r="L13" s="39" t="s">
        <v>60</v>
      </c>
      <c r="M13" s="39" t="s">
        <v>60</v>
      </c>
      <c r="N13" s="39" t="s">
        <v>60</v>
      </c>
      <c r="O13" s="39" t="s">
        <v>61</v>
      </c>
      <c r="P13" s="39" t="s">
        <v>61</v>
      </c>
      <c r="Q13" s="39" t="s">
        <v>61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61</v>
      </c>
      <c r="X13" s="39" t="s">
        <v>61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45973.56086805556</v>
      </c>
      <c r="E14" s="28">
        <v>45973.562828981478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1</v>
      </c>
      <c r="H14" s="39">
        <f>COUNTIF(L14:AI14, "D")+COUNTIF(L14:AI14, "&lt;70")</f>
        <v>0</v>
      </c>
      <c r="I14" s="39">
        <f>COUNTIF(L14:AI14, "SC")</f>
        <v>23</v>
      </c>
      <c r="J14" s="39">
        <f>COUNTA(L14:AI14)</f>
        <v>24</v>
      </c>
      <c r="K14" s="40">
        <f>(COUNTIF(L14:AI14, "A")+COUNTIF(L14:AI14, "&gt;69"))/COUNTA(L14:AI14)</f>
        <v>4.1666666666666664E-2</v>
      </c>
      <c r="L14" s="39" t="s">
        <v>60</v>
      </c>
      <c r="M14" s="39" t="s">
        <v>61</v>
      </c>
      <c r="N14" s="39" t="s">
        <v>61</v>
      </c>
      <c r="O14" s="39" t="s">
        <v>61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45701.954583333332</v>
      </c>
      <c r="E15" s="28">
        <v>45701.979495648149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3</v>
      </c>
      <c r="H15" s="39">
        <f>COUNTIF(L15:AI15, "D")+COUNTIF(L15:AI15, "&lt;70")</f>
        <v>0</v>
      </c>
      <c r="I15" s="39">
        <f>COUNTIF(L15:AI15, "SC")</f>
        <v>21</v>
      </c>
      <c r="J15" s="39">
        <f>COUNTA(L15:AI15)</f>
        <v>24</v>
      </c>
      <c r="K15" s="40">
        <f>(COUNTIF(L15:AI15, "A")+COUNTIF(L15:AI15, "&gt;69"))/COUNTA(L15:AI15)</f>
        <v>0.125</v>
      </c>
      <c r="L15" s="39" t="s">
        <v>60</v>
      </c>
      <c r="M15" s="39" t="s">
        <v>60</v>
      </c>
      <c r="N15" s="39" t="s">
        <v>60</v>
      </c>
      <c r="O15" s="39" t="s">
        <v>61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61</v>
      </c>
      <c r="W15" s="39" t="s">
        <v>61</v>
      </c>
      <c r="X15" s="39" t="s">
        <v>61</v>
      </c>
      <c r="Y15" s="39" t="s">
        <v>61</v>
      </c>
      <c r="Z15" s="39" t="s">
        <v>61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45912.544930555552</v>
      </c>
      <c r="E16" s="28">
        <v>45912.562828981478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1</v>
      </c>
      <c r="H16" s="39">
        <f>COUNTIF(L16:AI16, "D")+COUNTIF(L16:AI16, "&lt;70")</f>
        <v>0</v>
      </c>
      <c r="I16" s="39">
        <f>COUNTIF(L16:AI16, "SC")</f>
        <v>23</v>
      </c>
      <c r="J16" s="39">
        <f>COUNTA(L16:AI16)</f>
        <v>24</v>
      </c>
      <c r="K16" s="40">
        <f>(COUNTIF(L16:AI16, "A")+COUNTIF(L16:AI16, "&gt;69"))/COUNTA(L16:AI16)</f>
        <v>4.1666666666666664E-2</v>
      </c>
      <c r="L16" s="39" t="s">
        <v>61</v>
      </c>
      <c r="M16" s="39" t="s">
        <v>60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61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45910.490902777776</v>
      </c>
      <c r="E17" s="28">
        <v>45910.521162314813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45772.857974537037</v>
      </c>
      <c r="E18" s="28">
        <v>45770.812828981478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2</v>
      </c>
      <c r="H18" s="39">
        <f>COUNTIF(L18:AI18, "D")+COUNTIF(L18:AI18, "&lt;70")</f>
        <v>0</v>
      </c>
      <c r="I18" s="39">
        <f>COUNTIF(L18:AI18, "SC")</f>
        <v>22</v>
      </c>
      <c r="J18" s="39">
        <f>COUNTA(L18:AI18)</f>
        <v>24</v>
      </c>
      <c r="K18" s="40">
        <f>(COUNTIF(L18:AI18, "A")+COUNTIF(L18:AI18, "&gt;69"))/COUNTA(L18:AI18)</f>
        <v>8.3333333333333329E-2</v>
      </c>
      <c r="L18" s="39" t="s">
        <v>60</v>
      </c>
      <c r="M18" s="39" t="s">
        <v>60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45742.566793981481</v>
      </c>
      <c r="E19" s="28">
        <v>45714.854495648149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2</v>
      </c>
      <c r="H19" s="39">
        <f>COUNTIF(L19:AI19, "D")+COUNTIF(L19:AI19, "&lt;70")</f>
        <v>0</v>
      </c>
      <c r="I19" s="39">
        <f>COUNTIF(L19:AI19, "SC")</f>
        <v>22</v>
      </c>
      <c r="J19" s="39">
        <f>COUNTA(L19:AI19)</f>
        <v>24</v>
      </c>
      <c r="K19" s="40">
        <f>(COUNTIF(L19:AI19, "A")+COUNTIF(L19:AI19, "&gt;69"))/COUNTA(L19:AI19)</f>
        <v>8.3333333333333329E-2</v>
      </c>
      <c r="L19" s="39" t="s">
        <v>60</v>
      </c>
      <c r="M19" s="39" t="s">
        <v>60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45969.4690162037</v>
      </c>
      <c r="E20" s="28">
        <v>45969.479495648149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1</v>
      </c>
      <c r="H20" s="39">
        <f>COUNTIF(L20:AI20, "D")+COUNTIF(L20:AI20, "&lt;70")</f>
        <v>0</v>
      </c>
      <c r="I20" s="39">
        <f>COUNTIF(L20:AI20, "SC")</f>
        <v>23</v>
      </c>
      <c r="J20" s="39">
        <f>COUNTA(L20:AI20)</f>
        <v>24</v>
      </c>
      <c r="K20" s="40">
        <f>(COUNTIF(L20:AI20, "A")+COUNTIF(L20:AI20, "&gt;69"))/COUNTA(L20:AI20)</f>
        <v>4.1666666666666664E-2</v>
      </c>
      <c r="L20" s="39" t="s">
        <v>60</v>
      </c>
      <c r="M20" s="39" t="s">
        <v>61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45955.470219907409</v>
      </c>
      <c r="E21" s="28">
        <v>45936.437828981478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3</v>
      </c>
      <c r="H21" s="39">
        <f>COUNTIF(L21:AI21, "D")+COUNTIF(L21:AI21, "&lt;70")</f>
        <v>0</v>
      </c>
      <c r="I21" s="39">
        <f>COUNTIF(L21:AI21, "SC")</f>
        <v>21</v>
      </c>
      <c r="J21" s="39">
        <f>COUNTA(L21:AI21)</f>
        <v>24</v>
      </c>
      <c r="K21" s="40">
        <f>(COUNTIF(L21:AI21, "A")+COUNTIF(L21:AI21, "&gt;69"))/COUNTA(L21:AI21)</f>
        <v>0.125</v>
      </c>
      <c r="L21" s="39" t="s">
        <v>60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60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45788.642870370371</v>
      </c>
      <c r="E22" s="28">
        <v>45788.646162314813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1</v>
      </c>
      <c r="H22" s="39">
        <f>COUNTIF(L22:AI22, "D")+COUNTIF(L22:AI22, "&lt;70")</f>
        <v>0</v>
      </c>
      <c r="I22" s="39">
        <f>COUNTIF(L22:AI22, "SC")</f>
        <v>23</v>
      </c>
      <c r="J22" s="39">
        <f>COUNTA(L22:AI22)</f>
        <v>24</v>
      </c>
      <c r="K22" s="40">
        <f>(COUNTIF(L22:AI22, "A")+COUNTIF(L22:AI22, "&gt;69"))/COUNTA(L22:AI22)</f>
        <v>4.1666666666666664E-2</v>
      </c>
      <c r="L22" s="39" t="s">
        <v>60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45958.454236111109</v>
      </c>
      <c r="E23" s="28">
        <v>45958.479495648149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1</v>
      </c>
      <c r="H23" s="39">
        <f>COUNTIF(L23:AI23, "D")+COUNTIF(L23:AI23, "&lt;70")</f>
        <v>0</v>
      </c>
      <c r="I23" s="39">
        <f>COUNTIF(L23:AI23, "SC")</f>
        <v>23</v>
      </c>
      <c r="J23" s="39">
        <f>COUNTA(L23:AI23)</f>
        <v>24</v>
      </c>
      <c r="K23" s="40">
        <f>(COUNTIF(L23:AI23, "A")+COUNTIF(L23:AI23, "&gt;69"))/COUNTA(L23:AI23)</f>
        <v>4.1666666666666664E-2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61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45942.893159722225</v>
      </c>
      <c r="E24" s="28">
        <v>45942.896162314813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1</v>
      </c>
      <c r="H24" s="39">
        <f>COUNTIF(L24:AI24, "D")+COUNTIF(L24:AI24, "&lt;70")</f>
        <v>0</v>
      </c>
      <c r="I24" s="39">
        <f>COUNTIF(L24:AI24, "SC")</f>
        <v>23</v>
      </c>
      <c r="J24" s="39">
        <f>COUNTA(L24:AI24)</f>
        <v>24</v>
      </c>
      <c r="K24" s="40">
        <f>(COUNTIF(L24:AI24, "A")+COUNTIF(L24:AI24, "&gt;69"))/COUNTA(L24:AI24)</f>
        <v>4.1666666666666664E-2</v>
      </c>
      <c r="L24" s="39" t="s">
        <v>60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45909.955787037034</v>
      </c>
      <c r="E25" s="28">
        <v>45888.562828981478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1</v>
      </c>
      <c r="H25" s="39">
        <f>COUNTIF(L25:AI25, "D")+COUNTIF(L25:AI25, "&lt;70")</f>
        <v>0</v>
      </c>
      <c r="I25" s="39">
        <f>COUNTIF(L25:AI25, "SC")</f>
        <v>23</v>
      </c>
      <c r="J25" s="39">
        <f>COUNTA(L25:AI25)</f>
        <v>24</v>
      </c>
      <c r="K25" s="40">
        <f>(COUNTIF(L25:AI25, "A")+COUNTIF(L25:AI25, "&gt;69"))/COUNTA(L25:AI25)</f>
        <v>4.1666666666666664E-2</v>
      </c>
      <c r="L25" s="39" t="s">
        <v>60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45966.402071759258</v>
      </c>
      <c r="E26" s="28">
        <v>45958.979495648149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1</v>
      </c>
      <c r="H26" s="39">
        <f>COUNTIF(L26:AI26, "D")+COUNTIF(L26:AI26, "&lt;70")</f>
        <v>0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4.1666666666666664E-2</v>
      </c>
      <c r="L26" s="39" t="s">
        <v>60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45588.854687500003</v>
      </c>
      <c r="E27" s="28">
        <v>45953.937828981478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1</v>
      </c>
      <c r="H27" s="39">
        <f>COUNTIF(L27:AI27, "D")+COUNTIF(L27:AI27, "&lt;70")</f>
        <v>0</v>
      </c>
      <c r="I27" s="39">
        <f>COUNTIF(L27:AI27, "SC")</f>
        <v>23</v>
      </c>
      <c r="J27" s="39">
        <f>COUNTA(L27:AI27)</f>
        <v>24</v>
      </c>
      <c r="K27" s="40">
        <f>(COUNTIF(L27:AI27, "A")+COUNTIF(L27:AI27, "&gt;69"))/COUNTA(L27:AI27)</f>
        <v>4.1666666666666664E-2</v>
      </c>
      <c r="L27" s="39" t="s">
        <v>60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45953.459421296298</v>
      </c>
      <c r="E28" s="28">
        <v>45699.812828981478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2</v>
      </c>
      <c r="H28" s="39">
        <f>COUNTIF(L28:AI28, "D")+COUNTIF(L28:AI28, "&lt;70")</f>
        <v>1</v>
      </c>
      <c r="I28" s="39">
        <f>COUNTIF(L28:AI28, "SC")</f>
        <v>21</v>
      </c>
      <c r="J28" s="39">
        <f>COUNTA(L28:AI28)</f>
        <v>24</v>
      </c>
      <c r="K28" s="40">
        <f>(COUNTIF(L28:AI28, "A")+COUNTIF(L28:AI28, "&gt;69"))/COUNTA(L28:AI28)</f>
        <v>8.3333333333333329E-2</v>
      </c>
      <c r="L28" s="39" t="s">
        <v>60</v>
      </c>
      <c r="M28" s="39" t="s">
        <v>61</v>
      </c>
      <c r="N28" s="39" t="s">
        <v>60</v>
      </c>
      <c r="O28" s="39" t="s">
        <v>68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45765.842037037037</v>
      </c>
      <c r="E29" s="28">
        <v>45765.854495648149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1</v>
      </c>
      <c r="H29" s="39">
        <f>COUNTIF(L29:AI29, "D")+COUNTIF(L29:AI29, "&lt;70")</f>
        <v>0</v>
      </c>
      <c r="I29" s="39">
        <f>COUNTIF(L29:AI29, "SC")</f>
        <v>23</v>
      </c>
      <c r="J29" s="39">
        <f>COUNTA(L29:AI29)</f>
        <v>24</v>
      </c>
      <c r="K29" s="40">
        <f>(COUNTIF(L29:AI29, "A")+COUNTIF(L29:AI29, "&gt;69"))/COUNTA(L29:AI29)</f>
        <v>4.1666666666666664E-2</v>
      </c>
      <c r="L29" s="39" t="s">
        <v>60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45975.498402777783</v>
      </c>
      <c r="E30" s="28">
        <v>45834.937828981478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1</v>
      </c>
      <c r="H30" s="39">
        <f>COUNTIF(L30:AI30, "D")+COUNTIF(L30:AI30, "&lt;70")</f>
        <v>0</v>
      </c>
      <c r="I30" s="39">
        <f>COUNTIF(L30:AI30, "SC")</f>
        <v>23</v>
      </c>
      <c r="J30" s="39">
        <f>COUNTA(L30:AI30)</f>
        <v>24</v>
      </c>
      <c r="K30" s="40">
        <f>(COUNTIF(L30:AI30, "A")+COUNTIF(L30:AI30, "&gt;69"))/COUNTA(L30:AI30)</f>
        <v>4.1666666666666664E-2</v>
      </c>
      <c r="L30" s="39" t="s">
        <v>60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45612.484675925924</v>
      </c>
      <c r="E31" s="28">
        <v>45977.937828981478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1</v>
      </c>
      <c r="H31" s="39">
        <f>COUNTIF(L31:AI31, "D")+COUNTIF(L31:AI31, "&lt;70")</f>
        <v>0</v>
      </c>
      <c r="I31" s="39">
        <f>COUNTIF(L31:AI31, "SC")</f>
        <v>23</v>
      </c>
      <c r="J31" s="39">
        <f>COUNTA(L31:AI31)</f>
        <v>24</v>
      </c>
      <c r="K31" s="40">
        <f>(COUNTIF(L31:AI31, "A")+COUNTIF(L31:AI31, "&gt;69"))/COUNTA(L31:AI31)</f>
        <v>4.1666666666666664E-2</v>
      </c>
      <c r="L31" s="39" t="s">
        <v>60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45626.345416666663</v>
      </c>
      <c r="E32" s="28">
        <v>45626.354495648149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1</v>
      </c>
      <c r="H32" s="39">
        <f>COUNTIF(L32:AI32, "D")+COUNTIF(L32:AI32, "&lt;70")</f>
        <v>0</v>
      </c>
      <c r="I32" s="39">
        <f>COUNTIF(L32:AI32, "SC")</f>
        <v>23</v>
      </c>
      <c r="J32" s="39">
        <f>COUNTA(L32:AI32)</f>
        <v>24</v>
      </c>
      <c r="K32" s="40">
        <f>(COUNTIF(L32:AI32, "A")+COUNTIF(L32:AI32, "&gt;69"))/COUNTA(L32:AI32)</f>
        <v>4.1666666666666664E-2</v>
      </c>
      <c r="L32" s="39" t="s">
        <v>60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45943.696273148147</v>
      </c>
      <c r="E33" s="28">
        <v>45933.896162314813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1</v>
      </c>
      <c r="H33" s="39">
        <f>COUNTIF(L33:AI33, "D")+COUNTIF(L33:AI33, "&lt;70")</f>
        <v>0</v>
      </c>
      <c r="I33" s="39">
        <f>COUNTIF(L33:AI33, "SC")</f>
        <v>23</v>
      </c>
      <c r="J33" s="39">
        <f>COUNTA(L33:AI33)</f>
        <v>24</v>
      </c>
      <c r="K33" s="40">
        <f>(COUNTIF(L33:AI33, "A")+COUNTIF(L33:AI33, "&gt;69"))/COUNTA(L33:AI33)</f>
        <v>4.1666666666666664E-2</v>
      </c>
      <c r="L33" s="39" t="s">
        <v>61</v>
      </c>
      <c r="M33" s="39" t="s">
        <v>60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45917.902013888888</v>
      </c>
      <c r="E34" s="28">
        <v>45917.937828981478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60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61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45590.620011574079</v>
      </c>
      <c r="E35" s="28">
        <v>45948.937828981478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45592.897094907406</v>
      </c>
      <c r="E36" s="28">
        <v>45957.937828981478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1</v>
      </c>
      <c r="H36" s="39">
        <f>COUNTIF(L36:AI36, "D")+COUNTIF(L36:AI36, "&lt;70")</f>
        <v>0</v>
      </c>
      <c r="I36" s="39">
        <f>COUNTIF(L36:AI36, "SC")</f>
        <v>23</v>
      </c>
      <c r="J36" s="39">
        <f>COUNTA(L36:AI36)</f>
        <v>24</v>
      </c>
      <c r="K36" s="40">
        <f>(COUNTIF(L36:AI36, "A")+COUNTIF(L36:AI36, "&gt;69"))/COUNTA(L36:AI36)</f>
        <v>4.1666666666666664E-2</v>
      </c>
      <c r="L36" s="39" t="s">
        <v>60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45593.469375000001</v>
      </c>
      <c r="E37" s="28">
        <v>45945.937828981478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45604.54409722222</v>
      </c>
      <c r="E38" s="28">
        <v>45969.937828981478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45549.931168981479</v>
      </c>
      <c r="E39" s="28">
        <v>45914.937828981478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45553.818240740744</v>
      </c>
      <c r="E40" s="28">
        <v>45918.937828981478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45720.626909722225</v>
      </c>
      <c r="E41" s="28">
        <v>45720.646162314813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 t="s">
        <v>174</v>
      </c>
      <c r="E42" s="28" t="s">
        <v>174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175</v>
      </c>
      <c r="B43" s="39" t="s">
        <v>176</v>
      </c>
      <c r="C43" s="39" t="s">
        <v>177</v>
      </c>
      <c r="D43" s="28">
        <v>45586.413854166662</v>
      </c>
      <c r="E43" s="28">
        <v>45951.937828981478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178</v>
      </c>
      <c r="B44" s="39" t="s">
        <v>179</v>
      </c>
      <c r="C44" s="39" t="s">
        <v>180</v>
      </c>
      <c r="D44" s="28">
        <v>45620.842581018514</v>
      </c>
      <c r="E44" s="28">
        <v>45620.854495648149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45550.14949074074</v>
      </c>
      <c r="E45" s="28">
        <v>45915.937828981478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45572.833692129629</v>
      </c>
      <c r="E46" s="28">
        <v>45937.937828981478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  <row r="47" spans="1:35" x14ac:dyDescent="0.3">
      <c r="A47" s="39" t="s">
        <v>187</v>
      </c>
      <c r="B47" s="39" t="s">
        <v>188</v>
      </c>
      <c r="C47" s="39" t="s">
        <v>189</v>
      </c>
      <c r="D47" s="28">
        <v>45558.917800925927</v>
      </c>
      <c r="E47" s="28">
        <v>45923.937828981478</v>
      </c>
      <c r="F47" s="39">
        <f>COUNTIFS(L47:AI47, "&lt;&gt;A", L47:AI47, "&lt;&gt;D", L47:AI47, "&gt;=0", L47:AI47, "&lt;70")+COUNTIF(L47:AI47, "SN")+COUNTIF(L47:AI47, "RV")+COUNTIF(L47:AI47, "BR")+COUNTIF(L47:AI47, "*/*")</f>
        <v>0</v>
      </c>
      <c r="G47" s="39">
        <f>COUNTIF(L47:AI47, "A")+COUNTIF(L47:AI47, "&gt;69")</f>
        <v>0</v>
      </c>
      <c r="H47" s="39">
        <f>COUNTIF(L47:AI47, "D")+COUNTIF(L47:AI47, "&lt;70")</f>
        <v>0</v>
      </c>
      <c r="I47" s="39">
        <f>COUNTIF(L47:AI47, "SC")</f>
        <v>24</v>
      </c>
      <c r="J47" s="39">
        <f>COUNTA(L47:AI47)</f>
        <v>24</v>
      </c>
      <c r="K47" s="40">
        <f>(COUNTIF(L47:AI47, "A")+COUNTIF(L47:AI47, "&gt;69"))/COUNTA(L47:AI47)</f>
        <v>0</v>
      </c>
      <c r="L47" s="39" t="s">
        <v>61</v>
      </c>
      <c r="M47" s="39" t="s">
        <v>61</v>
      </c>
      <c r="N47" s="39" t="s">
        <v>61</v>
      </c>
      <c r="O47" s="39" t="s">
        <v>61</v>
      </c>
      <c r="P47" s="39" t="s">
        <v>61</v>
      </c>
      <c r="Q47" s="39" t="s">
        <v>61</v>
      </c>
      <c r="R47" s="39" t="s">
        <v>61</v>
      </c>
      <c r="S47" s="39" t="s">
        <v>61</v>
      </c>
      <c r="T47" s="39" t="s">
        <v>61</v>
      </c>
      <c r="U47" s="39" t="s">
        <v>61</v>
      </c>
      <c r="V47" s="39" t="s">
        <v>61</v>
      </c>
      <c r="W47" s="39" t="s">
        <v>61</v>
      </c>
      <c r="X47" s="39" t="s">
        <v>61</v>
      </c>
      <c r="Y47" s="39" t="s">
        <v>61</v>
      </c>
      <c r="Z47" s="39" t="s">
        <v>61</v>
      </c>
      <c r="AA47" s="39" t="s">
        <v>61</v>
      </c>
      <c r="AB47" s="39" t="s">
        <v>61</v>
      </c>
      <c r="AC47" s="39" t="s">
        <v>61</v>
      </c>
      <c r="AD47" s="39" t="s">
        <v>61</v>
      </c>
      <c r="AE47" s="39" t="s">
        <v>61</v>
      </c>
      <c r="AF47" s="39" t="s">
        <v>61</v>
      </c>
      <c r="AG47" s="39" t="s">
        <v>61</v>
      </c>
      <c r="AH47" s="39" t="s">
        <v>61</v>
      </c>
      <c r="AI47" s="39" t="s">
        <v>61</v>
      </c>
    </row>
  </sheetData>
  <autoFilter ref="A4:AI4" xr:uid="{00000000-0009-0000-0000-000000000000}"/>
  <mergeCells count="1">
    <mergeCell ref="A1:C1"/>
  </mergeCells>
  <conditionalFormatting sqref="D5:E48">
    <cfRule type="timePeriod" dxfId="20" priority="18" timePeriod="today">
      <formula>FLOOR(D5,1)=TODAY()</formula>
    </cfRule>
    <cfRule type="timePeriod" dxfId="19" priority="18" timePeriod="thisWeek">
      <formula>AND(TODAY()-ROUNDDOWN(D5,0)&lt;=WEEKDAY(TODAY())-1,ROUNDDOWN(D5,0)-TODAY()&lt;=7-WEEKDAY(TODAY()))</formula>
    </cfRule>
    <cfRule type="timePeriod" dxfId="18" priority="18" timePeriod="lastWeek">
      <formula>AND(TODAY()-ROUNDDOWN(D5,0)&gt;=(WEEKDAY(TODAY())),TODAY()-ROUNDDOWN(D5,0)&lt;(WEEKDAY(TODAY())+7))</formula>
    </cfRule>
    <cfRule type="timePeriod" dxfId="17" priority="18" timePeriod="thisMonth">
      <formula>AND(MONTH(D5)=MONTH(TODAY()),YEAR(D5)=YEAR(TODAY()))</formula>
    </cfRule>
    <cfRule type="timePeriod" dxfId="16" priority="18" timePeriod="lastMonth">
      <formula>AND(MONTH(D5)=MONTH(EDATE(TODAY(),0-1)),YEAR(D5)=YEAR(EDATE(TODAY(),0-1)))</formula>
    </cfRule>
  </conditionalFormatting>
  <conditionalFormatting sqref="F5:F48">
    <cfRule type="cellIs" dxfId="15" priority="15" operator="greaterThan">
      <formula>0</formula>
    </cfRule>
  </conditionalFormatting>
  <conditionalFormatting sqref="G5:G48">
    <cfRule type="colorScale" priority="16">
      <colorScale>
        <cfvo type="num" val="0"/>
        <cfvo type="num" val="18"/>
        <color rgb="FFDA3F2A"/>
        <color rgb="FF77F22C"/>
      </colorScale>
    </cfRule>
  </conditionalFormatting>
  <conditionalFormatting sqref="H5:H48">
    <cfRule type="cellIs" dxfId="14" priority="17" operator="greaterThan">
      <formula>0</formula>
    </cfRule>
  </conditionalFormatting>
  <conditionalFormatting sqref="K5:K47">
    <cfRule type="colorScale" priority="3">
      <colorScale>
        <cfvo type="num" val="0"/>
        <cfvo type="num" val="1"/>
        <color rgb="FFDA3F2A"/>
        <color rgb="FF77F22C"/>
      </colorScale>
    </cfRule>
  </conditionalFormatting>
  <conditionalFormatting sqref="L5:AI47">
    <cfRule type="cellIs" dxfId="13" priority="4" operator="equal">
      <formula>"A"</formula>
    </cfRule>
    <cfRule type="cellIs" dxfId="12" priority="4" operator="equal">
      <formula>"D"</formula>
    </cfRule>
    <cfRule type="cellIs" dxfId="11" priority="5" operator="equal">
      <formula>"SC"</formula>
    </cfRule>
    <cfRule type="cellIs" dxfId="10" priority="6" operator="equal">
      <formula>"SN"</formula>
    </cfRule>
    <cfRule type="cellIs" dxfId="8" priority="8" operator="equal">
      <formula>"RV"</formula>
    </cfRule>
    <cfRule type="cellIs" dxfId="6" priority="10" operator="equal">
      <formula>"BR"</formula>
    </cfRule>
    <cfRule type="cellIs" dxfId="4" priority="12" operator="between">
      <formula>0</formula>
      <formula>69</formula>
    </cfRule>
    <cfRule type="cellIs" dxfId="3" priority="13" operator="between">
      <formula>70</formula>
      <formula>100</formula>
    </cfRule>
  </conditionalFormatting>
  <conditionalFormatting sqref="A4:XFD4">
    <cfRule type="containsText" dxfId="1" priority="1" operator="containsText" text="240202501">
      <formula>NOT(ISERROR(SEARCH("240202501",A4)))</formula>
    </cfRule>
    <cfRule type="containsText" dxfId="0" priority="2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D000000}"/>
    <hyperlink ref="M2" r:id="rId27" tooltip="Abrir evidencia en Zajuna" xr:uid="{00000000-0004-0000-0000-00007E000000}"/>
    <hyperlink ref="N2" r:id="rId28" tooltip="Abrir evidencia en Zajuna" xr:uid="{00000000-0004-0000-0000-00007F000000}"/>
    <hyperlink ref="O2" r:id="rId29" tooltip="Abrir evidencia en Zajuna" xr:uid="{00000000-0004-0000-0000-00008E000000}"/>
    <hyperlink ref="P2" r:id="rId30" tooltip="Abrir evidencia en Zajuna" xr:uid="{00000000-0004-0000-0000-00008F000000}"/>
    <hyperlink ref="Q2" r:id="rId31" tooltip="Abrir evidencia en Zajuna" xr:uid="{00000000-0004-0000-0000-000090000000}"/>
    <hyperlink ref="R2" r:id="rId32" tooltip="Abrir evidencia en Zajuna" xr:uid="{00000000-0004-0000-0000-000091000000}"/>
    <hyperlink ref="S2" r:id="rId33" tooltip="Abrir evidencia en Zajuna" xr:uid="{00000000-0004-0000-0000-000092000000}"/>
    <hyperlink ref="T2" r:id="rId34" tooltip="Abrir evidencia en Zajuna" xr:uid="{00000000-0004-0000-0000-000093000000}"/>
    <hyperlink ref="U2" r:id="rId35" tooltip="Abrir evidencia en Zajuna" xr:uid="{00000000-0004-0000-0000-000099000000}"/>
    <hyperlink ref="V2" r:id="rId36" tooltip="Abrir evidencia en Zajuna" xr:uid="{00000000-0004-0000-0000-00009A000000}"/>
    <hyperlink ref="W2" r:id="rId37" tooltip="Abrir evidencia en Zajuna" xr:uid="{00000000-0004-0000-0000-00009B000000}"/>
    <hyperlink ref="X2" r:id="rId38" tooltip="Abrir evidencia en Zajuna" xr:uid="{00000000-0004-0000-0000-00009C000000}"/>
    <hyperlink ref="Y2" r:id="rId39" tooltip="Abrir evidencia en Zajuna" xr:uid="{00000000-0004-0000-0000-00009D000000}"/>
    <hyperlink ref="Z2" r:id="rId40" tooltip="Abrir evidencia en Zajuna" xr:uid="{00000000-0004-0000-0000-00009E000000}"/>
    <hyperlink ref="AA2" r:id="rId41" tooltip="Abrir evidencia en Zajuna" xr:uid="{00000000-0004-0000-0000-0000B6000000}"/>
    <hyperlink ref="AB2" r:id="rId42" tooltip="Abrir evidencia en Zajuna" xr:uid="{00000000-0004-0000-0000-0000B7000000}"/>
    <hyperlink ref="AC2" r:id="rId43" tooltip="Abrir evidencia en Zajuna" xr:uid="{00000000-0004-0000-0000-0000B8000000}"/>
    <hyperlink ref="AD2" r:id="rId44" tooltip="Abrir evidencia en Zajuna" xr:uid="{00000000-0004-0000-0000-0000B9000000}"/>
    <hyperlink ref="AE2" r:id="rId45" tooltip="Abrir evidencia en Zajuna" xr:uid="{00000000-0004-0000-0000-0000BA000000}"/>
    <hyperlink ref="AF2" r:id="rId46" tooltip="Abrir evidencia en Zajuna" xr:uid="{00000000-0004-0000-0000-0000BB000000}"/>
    <hyperlink ref="AG2" r:id="rId47" tooltip="Abrir evidencia en Zajuna" xr:uid="{00000000-0004-0000-0000-0000CC000000}"/>
    <hyperlink ref="AH2" r:id="rId48" tooltip="Abrir evidencia en Zajuna" xr:uid="{00000000-0004-0000-0000-0000CD000000}"/>
    <hyperlink ref="AI2" r:id="rId49" tooltip="Abrir evidencia en Zajuna" xr:uid="{00000000-0004-0000-0000-0000C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9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1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4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2025-11-17T03:31:11Z</dcterms:created>
  <dcterms:modified xsi:type="dcterms:W3CDTF">2025-11-17T04:37:39Z</dcterms:modified>
  <cp:category/>
</cp:coreProperties>
</file>